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xr:revisionPtr revIDLastSave="0" documentId="8_{8D1F419B-DC2B-4F72-8451-8BE6945217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-30 Header Lockbox" sheetId="1" r:id="rId1"/>
  </sheets>
  <definedNames>
    <definedName name="_xlnm.Print_Titles" localSheetId="0">'D-30 Header Lockbox'!$1:$4</definedName>
    <definedName name="Z_55E9612F_771D_477B_8A83_E14CBCAF8162_.wvu.PrintTitles" localSheetId="0" hidden="1">'D-30 Header Lockbox'!$1:$4</definedName>
    <definedName name="Z_C52E3D0C_5F75_4AF6_B839_EB990D393B36_.wvu.PrintTitles" localSheetId="0" hidden="1">'D-30 Header Lockbox'!$1:$4</definedName>
    <definedName name="Z_EA27286C_6B92_4E88_8DD0_4420F069041A_.wvu.PrintTitles" localSheetId="0" hidden="1">'D-30 Header Lockbox'!$1:$4</definedName>
    <definedName name="Z_FCE9411A_12E8_4180_94A5_70D115E55197_.wvu.PrintTitles" localSheetId="0" hidden="1">'D-30 Header Lockbox'!$1:$4</definedName>
  </definedNames>
  <calcPr calcId="191029"/>
  <customWorkbookViews>
    <customWorkbookView name="Spencer, Ernest (OCFO-Contractor) - Personal View" guid="{C52E3D0C-5F75-4AF6-B839-EB990D393B36}" mergeInterval="0" personalView="1" xWindow="234" yWindow="132" windowWidth="1589" windowHeight="948" activeSheetId="1" showComments="commIndAndComment"/>
    <customWorkbookView name="Siruvuri, Raju - Personal View" guid="{55E9612F-771D-477B-8A83-E14CBCAF8162}" mergeInterval="0" personalView="1" maximized="1" xWindow="1672" yWindow="-8" windowWidth="1696" windowHeight="1026" activeSheetId="1"/>
    <customWorkbookView name="Elizabeth Young - Personal View" guid="{FCE9411A-12E8-4180-94A5-70D115E55197}" mergeInterval="0" personalView="1" maximized="1" xWindow="-9" yWindow="-9" windowWidth="1938" windowHeight="1170" activeSheetId="1" showComments="commIndAndComment"/>
    <customWorkbookView name="elizabethy - Personal View" guid="{EA27286C-6B92-4E88-8DD0-4420F069041A}" mergeInterval="0" personalView="1" xWindow="24" yWindow="24" windowWidth="1279" windowHeight="67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D36" i="1" s="1"/>
  <c r="M34" i="1"/>
  <c r="A12" i="1"/>
  <c r="A15" i="1" s="1"/>
  <c r="A16" i="1" s="1"/>
  <c r="A17" i="1" s="1"/>
  <c r="A7" i="1"/>
  <c r="A8" i="1" s="1"/>
  <c r="A9" i="1" s="1"/>
  <c r="A10" i="1" s="1"/>
  <c r="A11" i="1" s="1"/>
  <c r="D6" i="1"/>
  <c r="D7" i="1" s="1"/>
  <c r="M5" i="1"/>
  <c r="D8" i="1" l="1"/>
  <c r="M7" i="1"/>
  <c r="A21" i="1"/>
  <c r="A18" i="1"/>
  <c r="A19" i="1" s="1"/>
  <c r="A20" i="1" s="1"/>
  <c r="E36" i="1"/>
  <c r="M36" i="1"/>
  <c r="M6" i="1"/>
  <c r="A13" i="1"/>
  <c r="A14" i="1" s="1"/>
  <c r="M35" i="1"/>
  <c r="A22" i="1" l="1"/>
  <c r="A23" i="1" s="1"/>
  <c r="A24" i="1" s="1"/>
  <c r="A25" i="1"/>
  <c r="M8" i="1"/>
  <c r="D9" i="1"/>
  <c r="M9" i="1" l="1"/>
  <c r="D10" i="1"/>
  <c r="A29" i="1"/>
  <c r="A26" i="1"/>
  <c r="A27" i="1" s="1"/>
  <c r="A28" i="1" s="1"/>
  <c r="A30" i="1" l="1"/>
  <c r="A31" i="1" s="1"/>
  <c r="A32" i="1" s="1"/>
  <c r="A33" i="1"/>
  <c r="D11" i="1"/>
  <c r="M10" i="1"/>
  <c r="D12" i="1" l="1"/>
  <c r="M11" i="1"/>
  <c r="A34" i="1"/>
  <c r="A35" i="1" s="1"/>
  <c r="A36" i="1"/>
  <c r="D13" i="1" l="1"/>
  <c r="M12" i="1"/>
  <c r="M13" i="1" l="1"/>
  <c r="D14" i="1"/>
  <c r="M14" i="1" l="1"/>
  <c r="D15" i="1"/>
  <c r="D16" i="1" l="1"/>
  <c r="M15" i="1"/>
  <c r="D17" i="1" l="1"/>
  <c r="M16" i="1"/>
  <c r="M17" i="1" l="1"/>
  <c r="D18" i="1"/>
  <c r="D19" i="1" l="1"/>
  <c r="M18" i="1"/>
  <c r="D20" i="1" l="1"/>
  <c r="M19" i="1"/>
  <c r="D21" i="1" l="1"/>
  <c r="M20" i="1"/>
  <c r="M21" i="1" l="1"/>
  <c r="D22" i="1"/>
  <c r="M22" i="1" l="1"/>
  <c r="D23" i="1"/>
  <c r="D24" i="1" l="1"/>
  <c r="M23" i="1"/>
  <c r="D25" i="1" l="1"/>
  <c r="M24" i="1"/>
  <c r="M25" i="1" l="1"/>
  <c r="D26" i="1"/>
  <c r="D27" i="1" l="1"/>
  <c r="M26" i="1"/>
  <c r="D28" i="1" l="1"/>
  <c r="M27" i="1"/>
  <c r="D29" i="1" l="1"/>
  <c r="M28" i="1"/>
  <c r="M29" i="1" l="1"/>
  <c r="D30" i="1"/>
  <c r="M30" i="1" l="1"/>
  <c r="D31" i="1"/>
  <c r="D32" i="1" l="1"/>
  <c r="M31" i="1"/>
  <c r="D33" i="1" l="1"/>
  <c r="M33" i="1" s="1"/>
  <c r="M32" i="1"/>
</calcChain>
</file>

<file path=xl/sharedStrings.xml><?xml version="1.0" encoding="utf-8"?>
<sst xmlns="http://schemas.openxmlformats.org/spreadsheetml/2006/main" count="213" uniqueCount="62">
  <si>
    <t>Data Entry Output Record Layout</t>
  </si>
  <si>
    <t>D-30</t>
  </si>
  <si>
    <r>
      <t xml:space="preserve">Tax Form: </t>
    </r>
    <r>
      <rPr>
        <sz val="10"/>
        <rFont val="Calibri"/>
        <family val="2"/>
        <scheme val="minor"/>
      </rPr>
      <t>Unincorporated Business Franchise Tax Return D-30</t>
    </r>
  </si>
  <si>
    <r>
      <rPr>
        <b/>
        <sz val="10"/>
        <color rgb="FF000000"/>
        <rFont val="Calibri"/>
        <scheme val="minor"/>
      </rPr>
      <t xml:space="preserve">Tax Year
</t>
    </r>
    <r>
      <rPr>
        <sz val="10"/>
        <color rgb="FFFF0000"/>
        <rFont val="Calibri"/>
        <scheme val="minor"/>
      </rPr>
      <t>2024</t>
    </r>
  </si>
  <si>
    <r>
      <t xml:space="preserve">Record Type
</t>
    </r>
    <r>
      <rPr>
        <sz val="10"/>
        <rFont val="Calibri"/>
        <family val="2"/>
        <scheme val="minor"/>
      </rPr>
      <t>Header</t>
    </r>
  </si>
  <si>
    <r>
      <rPr>
        <b/>
        <sz val="10"/>
        <color rgb="FF000000"/>
        <rFont val="Calibri"/>
        <scheme val="minor"/>
      </rPr>
      <t xml:space="preserve">Revised
</t>
    </r>
    <r>
      <rPr>
        <sz val="10"/>
        <color rgb="FFFF0000"/>
        <rFont val="Calibri"/>
        <scheme val="minor"/>
      </rPr>
      <t>06/27/2024 v1.0</t>
    </r>
  </si>
  <si>
    <r>
      <t xml:space="preserve">Record Format: </t>
    </r>
    <r>
      <rPr>
        <sz val="10"/>
        <rFont val="Calibri"/>
        <family val="2"/>
        <scheme val="minor"/>
      </rPr>
      <t xml:space="preserve">FB/ 
</t>
    </r>
    <r>
      <rPr>
        <b/>
        <sz val="10"/>
        <rFont val="Calibri"/>
        <family val="2"/>
        <scheme val="minor"/>
      </rPr>
      <t xml:space="preserve">Label: </t>
    </r>
    <r>
      <rPr>
        <sz val="10"/>
        <rFont val="Calibri"/>
        <family val="2"/>
        <scheme val="minor"/>
      </rPr>
      <t>SL</t>
    </r>
  </si>
  <si>
    <r>
      <t xml:space="preserve">Record Length:  </t>
    </r>
    <r>
      <rPr>
        <sz val="10"/>
        <color rgb="FFFF0000"/>
        <rFont val="Calibri"/>
        <family val="2"/>
        <scheme val="minor"/>
      </rPr>
      <t>11,500</t>
    </r>
  </si>
  <si>
    <t>Field #</t>
  </si>
  <si>
    <t>Field Name</t>
  </si>
  <si>
    <t>Type</t>
  </si>
  <si>
    <t>Start</t>
  </si>
  <si>
    <t>Size</t>
  </si>
  <si>
    <t>Decimal</t>
  </si>
  <si>
    <t xml:space="preserve">                      </t>
  </si>
  <si>
    <t>Verify</t>
  </si>
  <si>
    <t>Balance</t>
  </si>
  <si>
    <t>Justify</t>
  </si>
  <si>
    <t>Mandatory</t>
  </si>
  <si>
    <t>Validation/Explanation</t>
  </si>
  <si>
    <t>H22012308012012100123456789012345041521041521041521041521A1B12345</t>
  </si>
  <si>
    <t>Record type</t>
  </si>
  <si>
    <t>AN</t>
  </si>
  <si>
    <t>X</t>
  </si>
  <si>
    <t>H=Header</t>
  </si>
  <si>
    <t>Batch Number</t>
  </si>
  <si>
    <t xml:space="preserve"> </t>
  </si>
  <si>
    <t xml:space="preserve">     Source</t>
  </si>
  <si>
    <t>N</t>
  </si>
  <si>
    <t>Set to 2</t>
  </si>
  <si>
    <t xml:space="preserve">     Year</t>
  </si>
  <si>
    <t>Set to Current Year</t>
  </si>
  <si>
    <t xml:space="preserve">     Julian Day</t>
  </si>
  <si>
    <t>Julian Day</t>
  </si>
  <si>
    <t xml:space="preserve">     Form Code</t>
  </si>
  <si>
    <t>Set to 08</t>
  </si>
  <si>
    <t xml:space="preserve">     Batch Number</t>
  </si>
  <si>
    <t>Valid range: 00 – 99</t>
  </si>
  <si>
    <t>Filing Period</t>
  </si>
  <si>
    <t>If not present, enter Form Year</t>
  </si>
  <si>
    <t xml:space="preserve">     Month</t>
  </si>
  <si>
    <t xml:space="preserve">Valid range: 01 – 12 </t>
  </si>
  <si>
    <t>Number of Items</t>
  </si>
  <si>
    <t>Valid range: 001 – 099</t>
  </si>
  <si>
    <t>Amount of Deposit</t>
  </si>
  <si>
    <t>R</t>
  </si>
  <si>
    <t>If not present, set to zero</t>
  </si>
  <si>
    <t>Received Date</t>
  </si>
  <si>
    <t>Valid range: 01 – 12</t>
  </si>
  <si>
    <t xml:space="preserve">     Day</t>
  </si>
  <si>
    <t>Valid range: 01 – 31</t>
  </si>
  <si>
    <t>=Current Year</t>
  </si>
  <si>
    <t>Due Date</t>
  </si>
  <si>
    <t>Date of Deposit</t>
  </si>
  <si>
    <t>Date Processed</t>
  </si>
  <si>
    <t>Deposit Ticket No</t>
  </si>
  <si>
    <t>Deposit ID</t>
  </si>
  <si>
    <t>DL</t>
  </si>
  <si>
    <t>Deposit no</t>
  </si>
  <si>
    <t>deposit number</t>
  </si>
  <si>
    <t xml:space="preserve">    Filler</t>
  </si>
  <si>
    <t>Fill with Spaces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</si>
</sst>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0"/>
      <color rgb="FF000000"/>
      <name val="Calibri"/>
      <scheme val="minor"/>
    </font>
    <font>
      <sz val="10"/>
      <color rgb="FFFF0000"/>
      <name val="Calibri"/>
      <scheme val="minor"/>
    </font>
    <font>
      <b/>
      <sz val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/>
    <xf numFmtId="0" fontId="2" fillId="0" borderId="3" xfId="0" applyFont="1" applyBorder="1" applyAlignment="1">
      <alignment wrapText="1"/>
    </xf>
    <xf numFmtId="0" fontId="2" fillId="0" borderId="1" xfId="0" quotePrefix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1795499</xdr:colOff>
      <xdr:row>0</xdr:row>
      <xdr:rowOff>0</xdr:rowOff>
    </xdr:from>
    <xdr:to>
      <xdr:col>11</xdr:col>
      <xdr:colOff>2762250</xdr:colOff>
      <xdr:row>2</xdr:row>
      <xdr:rowOff>302731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4874" y="0"/>
          <a:ext cx="966751" cy="626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C3" sqref="C3:D3"/>
    </sheetView>
  </sheetViews>
  <sheetFormatPr defaultColWidth="9.1796875" defaultRowHeight="13" x14ac:dyDescent="0.3"/>
  <cols>
    <col min="1" max="1" width="6" style="1" customWidth="1"/>
    <col min="2" max="2" width="29.7265625" style="1" customWidth="1"/>
    <col min="3" max="3" width="4.7265625" style="1" bestFit="1" customWidth="1"/>
    <col min="4" max="4" width="6.54296875" style="1" bestFit="1" customWidth="1"/>
    <col min="5" max="5" width="6" style="1" bestFit="1" customWidth="1"/>
    <col min="6" max="6" width="7.1796875" style="1" bestFit="1" customWidth="1"/>
    <col min="7" max="7" width="7.1796875" style="1" customWidth="1"/>
    <col min="8" max="8" width="7" style="1" customWidth="1"/>
    <col min="9" max="9" width="6.81640625" style="1" bestFit="1" customWidth="1"/>
    <col min="10" max="10" width="5.81640625" style="1" bestFit="1" customWidth="1"/>
    <col min="11" max="11" width="9.54296875" style="1" bestFit="1" customWidth="1"/>
    <col min="12" max="12" width="42.54296875" style="1" customWidth="1"/>
    <col min="13" max="13" width="20.54296875" style="1" customWidth="1"/>
    <col min="14" max="16384" width="9.1796875" style="1"/>
  </cols>
  <sheetData>
    <row r="1" spans="1:13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3" x14ac:dyDescent="0.3">
      <c r="A2" s="2"/>
    </row>
    <row r="3" spans="1:13" ht="26" x14ac:dyDescent="0.3">
      <c r="A3" s="16" t="s">
        <v>1</v>
      </c>
      <c r="B3" s="17" t="s">
        <v>2</v>
      </c>
      <c r="C3" s="23" t="s">
        <v>3</v>
      </c>
      <c r="D3" s="24"/>
      <c r="E3" s="18" t="s">
        <v>4</v>
      </c>
      <c r="F3" s="19"/>
      <c r="G3" s="20" t="s">
        <v>5</v>
      </c>
      <c r="H3" s="19"/>
      <c r="I3" s="18" t="s">
        <v>6</v>
      </c>
      <c r="J3" s="21"/>
      <c r="K3" s="19"/>
      <c r="L3" s="3" t="s">
        <v>7</v>
      </c>
    </row>
    <row r="4" spans="1:13" x14ac:dyDescent="0.3">
      <c r="A4" s="14" t="s">
        <v>8</v>
      </c>
      <c r="B4" s="14" t="s">
        <v>9</v>
      </c>
      <c r="C4" s="14" t="s">
        <v>10</v>
      </c>
      <c r="D4" s="14" t="s">
        <v>11</v>
      </c>
      <c r="E4" s="14" t="s">
        <v>12</v>
      </c>
      <c r="F4" s="14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14" t="s">
        <v>18</v>
      </c>
      <c r="L4" s="14" t="s">
        <v>19</v>
      </c>
      <c r="M4" s="11" t="s">
        <v>20</v>
      </c>
    </row>
    <row r="5" spans="1:13" s="4" customFormat="1" x14ac:dyDescent="0.3">
      <c r="A5" s="5">
        <v>1</v>
      </c>
      <c r="B5" s="5" t="s">
        <v>21</v>
      </c>
      <c r="C5" s="5" t="s">
        <v>22</v>
      </c>
      <c r="D5" s="15">
        <v>1</v>
      </c>
      <c r="E5" s="5">
        <v>1</v>
      </c>
      <c r="F5" s="5"/>
      <c r="G5" s="5"/>
      <c r="H5" s="5"/>
      <c r="I5" s="5"/>
      <c r="J5" s="1"/>
      <c r="K5" s="5" t="s">
        <v>23</v>
      </c>
      <c r="L5" s="5" t="s">
        <v>24</v>
      </c>
      <c r="M5" s="12" t="str">
        <f>MID($M$4,D5,E5)</f>
        <v>H</v>
      </c>
    </row>
    <row r="6" spans="1:13" x14ac:dyDescent="0.3">
      <c r="A6" s="5">
        <v>2</v>
      </c>
      <c r="B6" s="5" t="s">
        <v>25</v>
      </c>
      <c r="C6" s="5" t="s">
        <v>26</v>
      </c>
      <c r="D6" s="6">
        <f>D5+E5</f>
        <v>2</v>
      </c>
      <c r="E6" s="5">
        <v>10</v>
      </c>
      <c r="F6" s="5"/>
      <c r="G6" s="5" t="s">
        <v>26</v>
      </c>
      <c r="H6" s="5" t="s">
        <v>26</v>
      </c>
      <c r="I6" s="5"/>
      <c r="J6" s="5"/>
      <c r="K6" s="5" t="s">
        <v>23</v>
      </c>
      <c r="L6" s="7" t="s">
        <v>26</v>
      </c>
      <c r="M6" s="12" t="str">
        <f t="shared" ref="M6:M36" si="0">MID($M$4,D6,E6)</f>
        <v>2201230801</v>
      </c>
    </row>
    <row r="7" spans="1:13" x14ac:dyDescent="0.3">
      <c r="A7" s="5">
        <f>A6+0.1</f>
        <v>2.1</v>
      </c>
      <c r="B7" s="5" t="s">
        <v>27</v>
      </c>
      <c r="C7" s="5" t="s">
        <v>28</v>
      </c>
      <c r="D7" s="6">
        <f>+D6</f>
        <v>2</v>
      </c>
      <c r="E7" s="5">
        <v>1</v>
      </c>
      <c r="F7" s="5"/>
      <c r="G7" s="5" t="s">
        <v>26</v>
      </c>
      <c r="H7" s="5" t="s">
        <v>26</v>
      </c>
      <c r="I7" s="5"/>
      <c r="J7" s="5"/>
      <c r="K7" s="5" t="s">
        <v>23</v>
      </c>
      <c r="L7" s="5" t="s">
        <v>29</v>
      </c>
      <c r="M7" s="12" t="str">
        <f t="shared" si="0"/>
        <v>2</v>
      </c>
    </row>
    <row r="8" spans="1:13" x14ac:dyDescent="0.3">
      <c r="A8" s="5">
        <f>A7+0.1</f>
        <v>2.2000000000000002</v>
      </c>
      <c r="B8" s="5" t="s">
        <v>30</v>
      </c>
      <c r="C8" s="5" t="s">
        <v>28</v>
      </c>
      <c r="D8" s="6">
        <f>D7+E7</f>
        <v>3</v>
      </c>
      <c r="E8" s="5">
        <v>2</v>
      </c>
      <c r="F8" s="5"/>
      <c r="G8" s="5" t="s">
        <v>26</v>
      </c>
      <c r="H8" s="5" t="s">
        <v>26</v>
      </c>
      <c r="I8" s="5"/>
      <c r="J8" s="5"/>
      <c r="K8" s="5" t="s">
        <v>23</v>
      </c>
      <c r="L8" s="5" t="s">
        <v>31</v>
      </c>
      <c r="M8" s="12" t="str">
        <f t="shared" si="0"/>
        <v>20</v>
      </c>
    </row>
    <row r="9" spans="1:13" x14ac:dyDescent="0.3">
      <c r="A9" s="5">
        <f>A8+0.1</f>
        <v>2.3000000000000003</v>
      </c>
      <c r="B9" s="5" t="s">
        <v>32</v>
      </c>
      <c r="C9" s="5" t="s">
        <v>28</v>
      </c>
      <c r="D9" s="6">
        <f>D8+E8</f>
        <v>5</v>
      </c>
      <c r="E9" s="5">
        <v>3</v>
      </c>
      <c r="F9" s="5"/>
      <c r="G9" s="5" t="s">
        <v>26</v>
      </c>
      <c r="H9" s="5" t="s">
        <v>26</v>
      </c>
      <c r="I9" s="5"/>
      <c r="J9" s="5"/>
      <c r="K9" s="5" t="s">
        <v>23</v>
      </c>
      <c r="L9" s="5" t="s">
        <v>33</v>
      </c>
      <c r="M9" s="12" t="str">
        <f t="shared" si="0"/>
        <v>123</v>
      </c>
    </row>
    <row r="10" spans="1:13" x14ac:dyDescent="0.3">
      <c r="A10" s="5">
        <f>A9+0.1</f>
        <v>2.4000000000000004</v>
      </c>
      <c r="B10" s="5" t="s">
        <v>34</v>
      </c>
      <c r="C10" s="5" t="s">
        <v>28</v>
      </c>
      <c r="D10" s="6">
        <f>D9+E9</f>
        <v>8</v>
      </c>
      <c r="E10" s="5">
        <v>2</v>
      </c>
      <c r="F10" s="5"/>
      <c r="G10" s="5"/>
      <c r="H10" s="5"/>
      <c r="I10" s="5"/>
      <c r="J10" s="5"/>
      <c r="K10" s="5" t="s">
        <v>23</v>
      </c>
      <c r="L10" s="5" t="s">
        <v>35</v>
      </c>
      <c r="M10" s="12" t="str">
        <f t="shared" si="0"/>
        <v>08</v>
      </c>
    </row>
    <row r="11" spans="1:13" x14ac:dyDescent="0.3">
      <c r="A11" s="5">
        <f>A10+0.1</f>
        <v>2.5000000000000004</v>
      </c>
      <c r="B11" s="5" t="s">
        <v>36</v>
      </c>
      <c r="C11" s="5" t="s">
        <v>28</v>
      </c>
      <c r="D11" s="6">
        <f>D10+E10</f>
        <v>10</v>
      </c>
      <c r="E11" s="5">
        <v>2</v>
      </c>
      <c r="F11" s="5"/>
      <c r="G11" s="5" t="s">
        <v>26</v>
      </c>
      <c r="H11" s="5" t="s">
        <v>26</v>
      </c>
      <c r="I11" s="5"/>
      <c r="J11" s="5"/>
      <c r="K11" s="5" t="s">
        <v>23</v>
      </c>
      <c r="L11" s="5" t="s">
        <v>37</v>
      </c>
      <c r="M11" s="12" t="str">
        <f t="shared" si="0"/>
        <v>01</v>
      </c>
    </row>
    <row r="12" spans="1:13" x14ac:dyDescent="0.3">
      <c r="A12" s="5">
        <f>A6+1</f>
        <v>3</v>
      </c>
      <c r="B12" s="5" t="s">
        <v>38</v>
      </c>
      <c r="C12" s="5" t="s">
        <v>28</v>
      </c>
      <c r="D12" s="6">
        <f>D11+E11</f>
        <v>12</v>
      </c>
      <c r="E12" s="5">
        <v>4</v>
      </c>
      <c r="F12" s="5"/>
      <c r="G12" s="5" t="s">
        <v>23</v>
      </c>
      <c r="H12" s="5" t="s">
        <v>23</v>
      </c>
      <c r="I12" s="5"/>
      <c r="J12" s="5" t="s">
        <v>26</v>
      </c>
      <c r="K12" s="5" t="s">
        <v>23</v>
      </c>
      <c r="L12" s="7"/>
      <c r="M12" s="12" t="str">
        <f t="shared" si="0"/>
        <v>2012</v>
      </c>
    </row>
    <row r="13" spans="1:13" x14ac:dyDescent="0.3">
      <c r="A13" s="5">
        <f>A12+0.1</f>
        <v>3.1</v>
      </c>
      <c r="B13" s="5" t="s">
        <v>30</v>
      </c>
      <c r="C13" s="5" t="s">
        <v>28</v>
      </c>
      <c r="D13" s="6">
        <f>+D12</f>
        <v>12</v>
      </c>
      <c r="E13" s="5">
        <v>2</v>
      </c>
      <c r="F13" s="5"/>
      <c r="G13" s="5" t="s">
        <v>23</v>
      </c>
      <c r="H13" s="5" t="s">
        <v>23</v>
      </c>
      <c r="I13" s="5"/>
      <c r="J13" s="5"/>
      <c r="K13" s="5" t="s">
        <v>23</v>
      </c>
      <c r="L13" s="13" t="s">
        <v>39</v>
      </c>
      <c r="M13" s="12" t="str">
        <f t="shared" si="0"/>
        <v>20</v>
      </c>
    </row>
    <row r="14" spans="1:13" x14ac:dyDescent="0.3">
      <c r="A14" s="5">
        <f>A13+0.1</f>
        <v>3.2</v>
      </c>
      <c r="B14" s="5" t="s">
        <v>40</v>
      </c>
      <c r="C14" s="5" t="s">
        <v>28</v>
      </c>
      <c r="D14" s="6">
        <f>D13+E13</f>
        <v>14</v>
      </c>
      <c r="E14" s="5">
        <v>2</v>
      </c>
      <c r="F14" s="5"/>
      <c r="G14" s="5" t="s">
        <v>23</v>
      </c>
      <c r="H14" s="5" t="s">
        <v>23</v>
      </c>
      <c r="I14" s="5"/>
      <c r="J14" s="5"/>
      <c r="K14" s="5" t="s">
        <v>23</v>
      </c>
      <c r="L14" s="8" t="s">
        <v>41</v>
      </c>
      <c r="M14" s="12" t="str">
        <f t="shared" si="0"/>
        <v>12</v>
      </c>
    </row>
    <row r="15" spans="1:13" x14ac:dyDescent="0.3">
      <c r="A15" s="5">
        <f>A12+1</f>
        <v>4</v>
      </c>
      <c r="B15" s="5" t="s">
        <v>42</v>
      </c>
      <c r="C15" s="5" t="s">
        <v>28</v>
      </c>
      <c r="D15" s="6">
        <f>D14+E14</f>
        <v>16</v>
      </c>
      <c r="E15" s="5">
        <v>3</v>
      </c>
      <c r="F15" s="5"/>
      <c r="G15" s="5" t="s">
        <v>23</v>
      </c>
      <c r="H15" s="5" t="s">
        <v>23</v>
      </c>
      <c r="I15" s="5" t="s">
        <v>23</v>
      </c>
      <c r="J15" s="5"/>
      <c r="K15" s="5" t="s">
        <v>23</v>
      </c>
      <c r="L15" s="5" t="s">
        <v>43</v>
      </c>
      <c r="M15" s="12" t="str">
        <f t="shared" si="0"/>
        <v>100</v>
      </c>
    </row>
    <row r="16" spans="1:13" x14ac:dyDescent="0.3">
      <c r="A16" s="5">
        <f>A15+1</f>
        <v>5</v>
      </c>
      <c r="B16" s="5" t="s">
        <v>44</v>
      </c>
      <c r="C16" s="5" t="s">
        <v>28</v>
      </c>
      <c r="D16" s="6">
        <f t="shared" ref="D16:D32" si="1">D15+E15</f>
        <v>19</v>
      </c>
      <c r="E16" s="5">
        <v>15</v>
      </c>
      <c r="F16" s="5">
        <v>2</v>
      </c>
      <c r="G16" s="5" t="s">
        <v>23</v>
      </c>
      <c r="H16" s="5" t="s">
        <v>23</v>
      </c>
      <c r="I16" s="5" t="s">
        <v>23</v>
      </c>
      <c r="J16" s="5" t="s">
        <v>45</v>
      </c>
      <c r="K16" s="5" t="s">
        <v>23</v>
      </c>
      <c r="L16" s="5" t="s">
        <v>46</v>
      </c>
      <c r="M16" s="12" t="str">
        <f t="shared" si="0"/>
        <v>123456789012345</v>
      </c>
    </row>
    <row r="17" spans="1:13" x14ac:dyDescent="0.3">
      <c r="A17" s="5">
        <f>A16+1</f>
        <v>6</v>
      </c>
      <c r="B17" s="5" t="s">
        <v>47</v>
      </c>
      <c r="C17" s="5" t="s">
        <v>28</v>
      </c>
      <c r="D17" s="6">
        <f>D16+E16</f>
        <v>34</v>
      </c>
      <c r="E17" s="5">
        <v>6</v>
      </c>
      <c r="F17" s="5"/>
      <c r="G17" s="5" t="s">
        <v>23</v>
      </c>
      <c r="H17" s="5" t="s">
        <v>23</v>
      </c>
      <c r="I17" s="5"/>
      <c r="J17" s="5" t="s">
        <v>26</v>
      </c>
      <c r="K17" s="5" t="s">
        <v>23</v>
      </c>
      <c r="L17" s="5" t="s">
        <v>26</v>
      </c>
      <c r="M17" s="12" t="str">
        <f t="shared" si="0"/>
        <v>041521</v>
      </c>
    </row>
    <row r="18" spans="1:13" x14ac:dyDescent="0.3">
      <c r="A18" s="5">
        <f>A17+0.1</f>
        <v>6.1</v>
      </c>
      <c r="B18" s="5" t="s">
        <v>40</v>
      </c>
      <c r="C18" s="5" t="s">
        <v>28</v>
      </c>
      <c r="D18" s="6">
        <f>D17</f>
        <v>34</v>
      </c>
      <c r="E18" s="5">
        <v>2</v>
      </c>
      <c r="F18" s="5"/>
      <c r="G18" s="5" t="s">
        <v>23</v>
      </c>
      <c r="H18" s="5" t="s">
        <v>23</v>
      </c>
      <c r="I18" s="5"/>
      <c r="J18" s="5" t="s">
        <v>26</v>
      </c>
      <c r="K18" s="5" t="s">
        <v>23</v>
      </c>
      <c r="L18" s="5" t="s">
        <v>48</v>
      </c>
      <c r="M18" s="12" t="str">
        <f t="shared" si="0"/>
        <v>04</v>
      </c>
    </row>
    <row r="19" spans="1:13" x14ac:dyDescent="0.3">
      <c r="A19" s="5">
        <f>A18+0.1</f>
        <v>6.1999999999999993</v>
      </c>
      <c r="B19" s="5" t="s">
        <v>49</v>
      </c>
      <c r="C19" s="5" t="s">
        <v>28</v>
      </c>
      <c r="D19" s="6">
        <f>D18+E18</f>
        <v>36</v>
      </c>
      <c r="E19" s="5">
        <v>2</v>
      </c>
      <c r="F19" s="5"/>
      <c r="G19" s="5" t="s">
        <v>23</v>
      </c>
      <c r="H19" s="5" t="s">
        <v>23</v>
      </c>
      <c r="I19" s="5"/>
      <c r="J19" s="5"/>
      <c r="K19" s="5" t="s">
        <v>23</v>
      </c>
      <c r="L19" s="5" t="s">
        <v>50</v>
      </c>
      <c r="M19" s="12" t="str">
        <f t="shared" si="0"/>
        <v>15</v>
      </c>
    </row>
    <row r="20" spans="1:13" x14ac:dyDescent="0.3">
      <c r="A20" s="5">
        <f>A19+0.1</f>
        <v>6.2999999999999989</v>
      </c>
      <c r="B20" s="5" t="s">
        <v>30</v>
      </c>
      <c r="C20" s="5" t="s">
        <v>28</v>
      </c>
      <c r="D20" s="6">
        <f>D19+E19</f>
        <v>38</v>
      </c>
      <c r="E20" s="5">
        <v>2</v>
      </c>
      <c r="F20" s="5"/>
      <c r="G20" s="5" t="s">
        <v>23</v>
      </c>
      <c r="H20" s="5" t="s">
        <v>23</v>
      </c>
      <c r="I20" s="5"/>
      <c r="J20" s="5"/>
      <c r="K20" s="5" t="s">
        <v>23</v>
      </c>
      <c r="L20" s="9" t="s">
        <v>51</v>
      </c>
      <c r="M20" s="12" t="str">
        <f t="shared" si="0"/>
        <v>21</v>
      </c>
    </row>
    <row r="21" spans="1:13" x14ac:dyDescent="0.3">
      <c r="A21" s="5">
        <f>A17+1</f>
        <v>7</v>
      </c>
      <c r="B21" s="5" t="s">
        <v>52</v>
      </c>
      <c r="C21" s="5" t="s">
        <v>28</v>
      </c>
      <c r="D21" s="6">
        <f>D20+E20</f>
        <v>40</v>
      </c>
      <c r="E21" s="5">
        <v>6</v>
      </c>
      <c r="F21" s="5"/>
      <c r="G21" s="5" t="s">
        <v>23</v>
      </c>
      <c r="H21" s="5" t="s">
        <v>23</v>
      </c>
      <c r="I21" s="5"/>
      <c r="J21" s="5" t="s">
        <v>26</v>
      </c>
      <c r="K21" s="5" t="s">
        <v>23</v>
      </c>
      <c r="L21" s="5" t="s">
        <v>26</v>
      </c>
      <c r="M21" s="12" t="str">
        <f t="shared" si="0"/>
        <v>041521</v>
      </c>
    </row>
    <row r="22" spans="1:13" x14ac:dyDescent="0.3">
      <c r="A22" s="5">
        <f>A21+0.1</f>
        <v>7.1</v>
      </c>
      <c r="B22" s="5" t="s">
        <v>40</v>
      </c>
      <c r="C22" s="5" t="s">
        <v>28</v>
      </c>
      <c r="D22" s="6">
        <f>+D21</f>
        <v>40</v>
      </c>
      <c r="E22" s="5">
        <v>2</v>
      </c>
      <c r="F22" s="5"/>
      <c r="G22" s="5" t="s">
        <v>23</v>
      </c>
      <c r="H22" s="5" t="s">
        <v>23</v>
      </c>
      <c r="I22" s="5"/>
      <c r="J22" s="5" t="s">
        <v>26</v>
      </c>
      <c r="K22" s="5" t="s">
        <v>23</v>
      </c>
      <c r="L22" s="5" t="s">
        <v>48</v>
      </c>
      <c r="M22" s="12" t="str">
        <f t="shared" si="0"/>
        <v>04</v>
      </c>
    </row>
    <row r="23" spans="1:13" x14ac:dyDescent="0.3">
      <c r="A23" s="5">
        <f>A22+0.1</f>
        <v>7.1999999999999993</v>
      </c>
      <c r="B23" s="5" t="s">
        <v>49</v>
      </c>
      <c r="C23" s="5" t="s">
        <v>28</v>
      </c>
      <c r="D23" s="6">
        <f t="shared" si="1"/>
        <v>42</v>
      </c>
      <c r="E23" s="5">
        <v>2</v>
      </c>
      <c r="F23" s="5"/>
      <c r="G23" s="5" t="s">
        <v>23</v>
      </c>
      <c r="H23" s="5" t="s">
        <v>23</v>
      </c>
      <c r="I23" s="5"/>
      <c r="J23" s="5"/>
      <c r="K23" s="5" t="s">
        <v>23</v>
      </c>
      <c r="L23" s="5" t="s">
        <v>50</v>
      </c>
      <c r="M23" s="12" t="str">
        <f t="shared" si="0"/>
        <v>15</v>
      </c>
    </row>
    <row r="24" spans="1:13" x14ac:dyDescent="0.3">
      <c r="A24" s="5">
        <f>A23+0.1</f>
        <v>7.2999999999999989</v>
      </c>
      <c r="B24" s="5" t="s">
        <v>30</v>
      </c>
      <c r="C24" s="5" t="s">
        <v>28</v>
      </c>
      <c r="D24" s="6">
        <f t="shared" si="1"/>
        <v>44</v>
      </c>
      <c r="E24" s="5">
        <v>2</v>
      </c>
      <c r="F24" s="5"/>
      <c r="G24" s="5" t="s">
        <v>23</v>
      </c>
      <c r="H24" s="5" t="s">
        <v>23</v>
      </c>
      <c r="I24" s="5"/>
      <c r="J24" s="5"/>
      <c r="K24" s="5" t="s">
        <v>23</v>
      </c>
      <c r="L24" s="9" t="s">
        <v>51</v>
      </c>
      <c r="M24" s="12" t="str">
        <f t="shared" si="0"/>
        <v>21</v>
      </c>
    </row>
    <row r="25" spans="1:13" x14ac:dyDescent="0.3">
      <c r="A25" s="5">
        <f>A21+1</f>
        <v>8</v>
      </c>
      <c r="B25" s="5" t="s">
        <v>53</v>
      </c>
      <c r="C25" s="5" t="s">
        <v>28</v>
      </c>
      <c r="D25" s="6">
        <f t="shared" si="1"/>
        <v>46</v>
      </c>
      <c r="E25" s="5">
        <v>6</v>
      </c>
      <c r="F25" s="5"/>
      <c r="G25" s="5" t="s">
        <v>23</v>
      </c>
      <c r="H25" s="5" t="s">
        <v>23</v>
      </c>
      <c r="I25" s="5"/>
      <c r="J25" s="5"/>
      <c r="K25" s="5" t="s">
        <v>23</v>
      </c>
      <c r="L25" s="5" t="s">
        <v>26</v>
      </c>
      <c r="M25" s="12" t="str">
        <f t="shared" si="0"/>
        <v>041521</v>
      </c>
    </row>
    <row r="26" spans="1:13" x14ac:dyDescent="0.3">
      <c r="A26" s="5">
        <f>A25+0.1</f>
        <v>8.1</v>
      </c>
      <c r="B26" s="5" t="s">
        <v>40</v>
      </c>
      <c r="C26" s="5" t="s">
        <v>28</v>
      </c>
      <c r="D26" s="6">
        <f>+D25</f>
        <v>46</v>
      </c>
      <c r="E26" s="5">
        <v>2</v>
      </c>
      <c r="F26" s="5"/>
      <c r="G26" s="5" t="s">
        <v>23</v>
      </c>
      <c r="H26" s="5" t="s">
        <v>23</v>
      </c>
      <c r="I26" s="5"/>
      <c r="J26" s="5"/>
      <c r="K26" s="5" t="s">
        <v>23</v>
      </c>
      <c r="L26" s="5" t="s">
        <v>48</v>
      </c>
      <c r="M26" s="12" t="str">
        <f t="shared" si="0"/>
        <v>04</v>
      </c>
    </row>
    <row r="27" spans="1:13" x14ac:dyDescent="0.3">
      <c r="A27" s="5">
        <f>A26+0.1</f>
        <v>8.1999999999999993</v>
      </c>
      <c r="B27" s="5" t="s">
        <v>49</v>
      </c>
      <c r="C27" s="5" t="s">
        <v>28</v>
      </c>
      <c r="D27" s="6">
        <f t="shared" si="1"/>
        <v>48</v>
      </c>
      <c r="E27" s="5">
        <v>2</v>
      </c>
      <c r="F27" s="5"/>
      <c r="G27" s="5" t="s">
        <v>23</v>
      </c>
      <c r="H27" s="5" t="s">
        <v>23</v>
      </c>
      <c r="I27" s="5"/>
      <c r="J27" s="5"/>
      <c r="K27" s="5" t="s">
        <v>23</v>
      </c>
      <c r="L27" s="5" t="s">
        <v>50</v>
      </c>
      <c r="M27" s="12" t="str">
        <f t="shared" si="0"/>
        <v>15</v>
      </c>
    </row>
    <row r="28" spans="1:13" x14ac:dyDescent="0.3">
      <c r="A28" s="5">
        <f>A27+0.1</f>
        <v>8.2999999999999989</v>
      </c>
      <c r="B28" s="5" t="s">
        <v>30</v>
      </c>
      <c r="C28" s="5" t="s">
        <v>28</v>
      </c>
      <c r="D28" s="6">
        <f t="shared" si="1"/>
        <v>50</v>
      </c>
      <c r="E28" s="5">
        <v>2</v>
      </c>
      <c r="F28" s="5"/>
      <c r="G28" s="5" t="s">
        <v>23</v>
      </c>
      <c r="H28" s="5" t="s">
        <v>23</v>
      </c>
      <c r="I28" s="5"/>
      <c r="J28" s="5"/>
      <c r="K28" s="5" t="s">
        <v>23</v>
      </c>
      <c r="L28" s="9" t="s">
        <v>51</v>
      </c>
      <c r="M28" s="12" t="str">
        <f t="shared" si="0"/>
        <v>21</v>
      </c>
    </row>
    <row r="29" spans="1:13" x14ac:dyDescent="0.3">
      <c r="A29" s="5">
        <f>A25+1</f>
        <v>9</v>
      </c>
      <c r="B29" s="5" t="s">
        <v>54</v>
      </c>
      <c r="C29" s="5" t="s">
        <v>28</v>
      </c>
      <c r="D29" s="6">
        <f t="shared" si="1"/>
        <v>52</v>
      </c>
      <c r="E29" s="5">
        <v>6</v>
      </c>
      <c r="F29" s="5"/>
      <c r="G29" s="5" t="s">
        <v>23</v>
      </c>
      <c r="H29" s="5" t="s">
        <v>23</v>
      </c>
      <c r="I29" s="5"/>
      <c r="J29" s="5"/>
      <c r="K29" s="5" t="s">
        <v>23</v>
      </c>
      <c r="L29" s="5"/>
      <c r="M29" s="12" t="str">
        <f t="shared" si="0"/>
        <v>041521</v>
      </c>
    </row>
    <row r="30" spans="1:13" x14ac:dyDescent="0.3">
      <c r="A30" s="5">
        <f>A29+0.1</f>
        <v>9.1</v>
      </c>
      <c r="B30" s="5" t="s">
        <v>40</v>
      </c>
      <c r="C30" s="5" t="s">
        <v>28</v>
      </c>
      <c r="D30" s="6">
        <f>+D29</f>
        <v>52</v>
      </c>
      <c r="E30" s="5">
        <v>2</v>
      </c>
      <c r="F30" s="5"/>
      <c r="G30" s="5" t="s">
        <v>23</v>
      </c>
      <c r="H30" s="5" t="s">
        <v>23</v>
      </c>
      <c r="I30" s="5"/>
      <c r="J30" s="5"/>
      <c r="K30" s="5" t="s">
        <v>23</v>
      </c>
      <c r="L30" s="5" t="s">
        <v>48</v>
      </c>
      <c r="M30" s="12" t="str">
        <f t="shared" si="0"/>
        <v>04</v>
      </c>
    </row>
    <row r="31" spans="1:13" x14ac:dyDescent="0.3">
      <c r="A31" s="5">
        <f>A30+0.1</f>
        <v>9.1999999999999993</v>
      </c>
      <c r="B31" s="5" t="s">
        <v>49</v>
      </c>
      <c r="C31" s="5" t="s">
        <v>28</v>
      </c>
      <c r="D31" s="6">
        <f t="shared" si="1"/>
        <v>54</v>
      </c>
      <c r="E31" s="5">
        <v>2</v>
      </c>
      <c r="F31" s="5"/>
      <c r="G31" s="5" t="s">
        <v>23</v>
      </c>
      <c r="H31" s="5" t="s">
        <v>23</v>
      </c>
      <c r="I31" s="5"/>
      <c r="J31" s="5"/>
      <c r="K31" s="5" t="s">
        <v>23</v>
      </c>
      <c r="L31" s="5" t="s">
        <v>50</v>
      </c>
      <c r="M31" s="12" t="str">
        <f t="shared" si="0"/>
        <v>15</v>
      </c>
    </row>
    <row r="32" spans="1:13" x14ac:dyDescent="0.3">
      <c r="A32" s="5">
        <f>A31+0.1</f>
        <v>9.2999999999999989</v>
      </c>
      <c r="B32" s="5" t="s">
        <v>30</v>
      </c>
      <c r="C32" s="5" t="s">
        <v>28</v>
      </c>
      <c r="D32" s="6">
        <f t="shared" si="1"/>
        <v>56</v>
      </c>
      <c r="E32" s="5">
        <v>2</v>
      </c>
      <c r="F32" s="5"/>
      <c r="G32" s="5" t="s">
        <v>23</v>
      </c>
      <c r="H32" s="5" t="s">
        <v>23</v>
      </c>
      <c r="I32" s="5"/>
      <c r="J32" s="5"/>
      <c r="K32" s="5" t="s">
        <v>23</v>
      </c>
      <c r="L32" s="9" t="s">
        <v>51</v>
      </c>
      <c r="M32" s="12" t="str">
        <f t="shared" si="0"/>
        <v>21</v>
      </c>
    </row>
    <row r="33" spans="1:13" x14ac:dyDescent="0.3">
      <c r="A33" s="5">
        <f>A29+1</f>
        <v>10</v>
      </c>
      <c r="B33" s="5" t="s">
        <v>55</v>
      </c>
      <c r="C33" s="5" t="s">
        <v>22</v>
      </c>
      <c r="D33" s="6">
        <f>D32+E32</f>
        <v>58</v>
      </c>
      <c r="E33" s="5">
        <v>8</v>
      </c>
      <c r="F33" s="5"/>
      <c r="G33" s="5" t="s">
        <v>23</v>
      </c>
      <c r="H33" s="5" t="s">
        <v>23</v>
      </c>
      <c r="I33" s="5"/>
      <c r="J33" s="5"/>
      <c r="K33" s="5" t="s">
        <v>23</v>
      </c>
      <c r="L33" s="9" t="s">
        <v>26</v>
      </c>
      <c r="M33" s="12" t="str">
        <f t="shared" si="0"/>
        <v>A1B12345</v>
      </c>
    </row>
    <row r="34" spans="1:13" x14ac:dyDescent="0.3">
      <c r="A34" s="5">
        <f>A33+0.1</f>
        <v>10.1</v>
      </c>
      <c r="B34" s="5" t="s">
        <v>56</v>
      </c>
      <c r="C34" s="5" t="s">
        <v>22</v>
      </c>
      <c r="D34" s="6">
        <v>58</v>
      </c>
      <c r="E34" s="5">
        <v>2</v>
      </c>
      <c r="F34" s="5"/>
      <c r="G34" s="5" t="s">
        <v>23</v>
      </c>
      <c r="H34" s="5" t="s">
        <v>23</v>
      </c>
      <c r="I34" s="5"/>
      <c r="J34" s="5"/>
      <c r="K34" s="5" t="s">
        <v>23</v>
      </c>
      <c r="L34" s="9" t="s">
        <v>57</v>
      </c>
      <c r="M34" s="12" t="str">
        <f t="shared" si="0"/>
        <v>A1</v>
      </c>
    </row>
    <row r="35" spans="1:13" x14ac:dyDescent="0.3">
      <c r="A35" s="5">
        <f>A34+0.1</f>
        <v>10.199999999999999</v>
      </c>
      <c r="B35" s="5" t="s">
        <v>58</v>
      </c>
      <c r="C35" s="5" t="s">
        <v>22</v>
      </c>
      <c r="D35" s="6">
        <f>D34+E34</f>
        <v>60</v>
      </c>
      <c r="E35" s="5">
        <v>6</v>
      </c>
      <c r="F35" s="5"/>
      <c r="G35" s="5" t="s">
        <v>23</v>
      </c>
      <c r="H35" s="5" t="s">
        <v>23</v>
      </c>
      <c r="I35" s="5"/>
      <c r="J35" s="5"/>
      <c r="K35" s="5" t="s">
        <v>23</v>
      </c>
      <c r="L35" s="9" t="s">
        <v>59</v>
      </c>
      <c r="M35" s="12" t="str">
        <f t="shared" si="0"/>
        <v>B12345</v>
      </c>
    </row>
    <row r="36" spans="1:13" x14ac:dyDescent="0.3">
      <c r="A36" s="5">
        <f>A33+1</f>
        <v>11</v>
      </c>
      <c r="B36" s="5" t="s">
        <v>60</v>
      </c>
      <c r="C36" s="5" t="s">
        <v>22</v>
      </c>
      <c r="D36" s="6">
        <f>D35+E35</f>
        <v>66</v>
      </c>
      <c r="E36" s="10">
        <f>11501-D36</f>
        <v>11435</v>
      </c>
      <c r="F36" s="5"/>
      <c r="G36" s="5"/>
      <c r="H36" s="5"/>
      <c r="I36" s="5"/>
      <c r="J36" s="5"/>
      <c r="K36" s="5" t="s">
        <v>23</v>
      </c>
      <c r="L36" s="5" t="s">
        <v>61</v>
      </c>
      <c r="M36" s="12" t="str">
        <f t="shared" si="0"/>
        <v/>
      </c>
    </row>
  </sheetData>
  <customSheetViews>
    <customSheetView guid="{C52E3D0C-5F75-4AF6-B839-EB990D393B36}">
      <selection sqref="A1:L1"/>
      <pageMargins left="0" right="0" top="0" bottom="0" header="0" footer="0"/>
      <printOptions horizontalCentered="1"/>
      <pageSetup orientation="landscape" r:id="rId1"/>
      <headerFooter alignWithMargins="0">
        <oddFooter>&amp;L&amp;P of &amp;N&amp;CGovernment of the District of Columbia / Office of Tax and Revenue
Official Use Only
&amp;R&amp;D</oddFooter>
      </headerFooter>
    </customSheetView>
    <customSheetView guid="{55E9612F-771D-477B-8A83-E14CBCAF8162}">
      <selection activeCell="E3" sqref="E3:G3"/>
      <pageMargins left="0" right="0" top="0" bottom="0" header="0" footer="0"/>
      <printOptions horizontalCentered="1"/>
      <pageSetup orientation="landscape" r:id="rId2"/>
      <headerFooter alignWithMargins="0">
        <oddFooter>&amp;L&amp;P of &amp;N&amp;CGovernment of the District of Columbia / Office of Tax and Revenue
Official Use Only
&amp;R&amp;D</oddFooter>
      </headerFooter>
    </customSheetView>
    <customSheetView guid="{FCE9411A-12E8-4180-94A5-70D115E55197}">
      <selection activeCell="L3" sqref="L3"/>
      <pageMargins left="0" right="0" top="0" bottom="0" header="0" footer="0"/>
      <printOptions horizontalCentered="1"/>
      <pageSetup orientation="landscape" r:id="rId3"/>
      <headerFooter alignWithMargins="0">
        <oddFooter>&amp;L&amp;P of &amp;N&amp;CGovernment of the District of Columbia / Office of Tax and Revenue
Official Use Only
&amp;R&amp;D</oddFooter>
      </headerFooter>
    </customSheetView>
    <customSheetView guid="{EA27286C-6B92-4E88-8DD0-4420F069041A}">
      <selection activeCell="H3" sqref="H3:I3"/>
      <pageMargins left="0" right="0" top="0" bottom="0" header="0" footer="0"/>
      <printOptions horizontalCentered="1"/>
      <pageSetup orientation="landscape" r:id="rId4"/>
      <headerFooter alignWithMargins="0">
        <oddFooter>&amp;L&amp;P of &amp;N&amp;CGovernment of the District of Columbia / Office of Tax and Revenue
Official Use Only
&amp;R&amp;D</oddFooter>
      </headerFooter>
    </customSheetView>
  </customSheetViews>
  <mergeCells count="5">
    <mergeCell ref="E3:F3"/>
    <mergeCell ref="G3:H3"/>
    <mergeCell ref="I3:K3"/>
    <mergeCell ref="A1:L1"/>
    <mergeCell ref="C3:D3"/>
  </mergeCells>
  <phoneticPr fontId="1" type="noConversion"/>
  <printOptions horizontalCentered="1"/>
  <pageMargins left="0.5" right="0.5" top="0.5" bottom="1.25" header="0.5" footer="0.5"/>
  <pageSetup orientation="landscape" r:id="rId5"/>
  <headerFooter alignWithMargins="0">
    <oddFooter>&amp;L&amp;P of &amp;N&amp;CGovernment of the District of Columbia / Office of Tax and Revenue
Official Use Only
&amp;R&amp;D</oddFoot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52cd70-7a92-4af3-a1ff-02a6c334c336">
      <Terms xmlns="http://schemas.microsoft.com/office/infopath/2007/PartnerControls"/>
    </lcf76f155ced4ddcb4097134ff3c332f>
    <TaxCatchAll xmlns="9ab44935-0018-4656-8dfb-d336a91e5c9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0B35162EB1748B93482206E3E8ABC" ma:contentTypeVersion="13" ma:contentTypeDescription="Create a new document." ma:contentTypeScope="" ma:versionID="d8224d25898af55f677b078aa810d832">
  <xsd:schema xmlns:xsd="http://www.w3.org/2001/XMLSchema" xmlns:xs="http://www.w3.org/2001/XMLSchema" xmlns:p="http://schemas.microsoft.com/office/2006/metadata/properties" xmlns:ns2="8c52cd70-7a92-4af3-a1ff-02a6c334c336" xmlns:ns3="9ab44935-0018-4656-8dfb-d336a91e5c9f" targetNamespace="http://schemas.microsoft.com/office/2006/metadata/properties" ma:root="true" ma:fieldsID="d9b212c3e7723b8c3b22d473c9bfc3e7" ns2:_="" ns3:_="">
    <xsd:import namespace="8c52cd70-7a92-4af3-a1ff-02a6c334c336"/>
    <xsd:import namespace="9ab44935-0018-4656-8dfb-d336a91e5c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2cd70-7a92-4af3-a1ff-02a6c334c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3549e45-1cf5-44e0-acae-db85769a36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44935-0018-4656-8dfb-d336a91e5c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5486eb5b-9d20-4209-b090-8c1a2fec688b}" ma:internalName="TaxCatchAll" ma:showField="CatchAllData" ma:web="9ab44935-0018-4656-8dfb-d336a91e5c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19F328-0DBE-4B38-B41B-9640027C954B}">
  <ds:schemaRefs>
    <ds:schemaRef ds:uri="http://schemas.microsoft.com/office/2006/metadata/properties"/>
    <ds:schemaRef ds:uri="http://schemas.microsoft.com/office/infopath/2007/PartnerControls"/>
    <ds:schemaRef ds:uri="8c52cd70-7a92-4af3-a1ff-02a6c334c336"/>
    <ds:schemaRef ds:uri="9ab44935-0018-4656-8dfb-d336a91e5c9f"/>
  </ds:schemaRefs>
</ds:datastoreItem>
</file>

<file path=customXml/itemProps2.xml><?xml version="1.0" encoding="utf-8"?>
<ds:datastoreItem xmlns:ds="http://schemas.openxmlformats.org/officeDocument/2006/customXml" ds:itemID="{57120919-51E3-43F8-B5C7-54806DA771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8A4D7-B6E1-4E1A-AB80-22A2288C9D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52cd70-7a92-4af3-a1ff-02a6c334c336"/>
    <ds:schemaRef ds:uri="9ab44935-0018-4656-8dfb-d336a91e5c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D-30 Header Lockbox</vt:lpstr>
      <vt:lpstr>'D-30 Header Lockbox'!Print_Titles</vt:lpstr>
    </vt:vector>
  </TitlesOfParts>
  <Manager/>
  <Company>ocfo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Simpson, Andrea (OCFO)</cp:lastModifiedBy>
  <cp:revision/>
  <dcterms:created xsi:type="dcterms:W3CDTF">2009-07-24T13:05:27Z</dcterms:created>
  <dcterms:modified xsi:type="dcterms:W3CDTF">2025-12-22T17:37:06Z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0x0101006360B35162EB1748B93482206E3E8ABC</vt:lpwstr>
  </property>
  <property fmtid="{D5CDD505-2E9C-101B-9397-08002B2CF9AE}" pid="3" name="MediaServiceImageTags">
    <vt:lpwstr/>
  </property>
</Properties>
</file>